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2 квартал\"/>
    </mc:Choice>
  </mc:AlternateContent>
  <xr:revisionPtr revIDLastSave="0" documentId="13_ncr:1_{EEB490EF-93AF-4796-9897-FD33E8AB5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0" i="2" l="1"/>
  <c r="G50" i="2"/>
  <c r="F49" i="2"/>
  <c r="G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</calcChain>
</file>

<file path=xl/sharedStrings.xml><?xml version="1.0" encoding="utf-8"?>
<sst xmlns="http://schemas.openxmlformats.org/spreadsheetml/2006/main" count="101" uniqueCount="101">
  <si>
    <t>Единица измерения: тыс. руб.</t>
  </si>
  <si>
    <t>Наименование показателя</t>
  </si>
  <si>
    <t>Кассовый план</t>
  </si>
  <si>
    <t>Касс. расход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</si>
  <si>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</si>
  <si>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</si>
  <si>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</si>
  <si>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</si>
  <si>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</si>
  <si>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</si>
  <si>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</si>
  <si>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</si>
  <si>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</si>
  <si>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</si>
  <si>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</si>
  <si>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0310</t>
  </si>
  <si>
    <t>0314</t>
  </si>
  <si>
    <t>0400</t>
  </si>
  <si>
    <t>0405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</si>
  <si>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</si>
  <si>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</si>
  <si>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</si>
  <si>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</si>
  <si>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</si>
  <si>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</si>
  <si>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</si>
  <si>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</si>
  <si>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</si>
  <si>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</si>
  <si>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</si>
  <si>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</si>
  <si>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</si>
  <si>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</si>
  <si>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</si>
  <si>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</si>
  <si>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</si>
  <si>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</si>
  <si>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</si>
  <si>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</si>
  <si>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</si>
  <si>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</si>
  <si>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</si>
  <si>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</si>
  <si>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</si>
  <si>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</si>
  <si>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</si>
  <si>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1202</t>
  </si>
  <si>
    <t>1300</t>
  </si>
  <si>
    <t>1301</t>
  </si>
  <si>
    <t>ВСЕГО РАСХОДОВ:</t>
  </si>
  <si>
    <t>Анализ исполнения бюджета ЗАТО г. Североморск по разделам/подразделам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</si>
  <si>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</si>
  <si>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</si>
  <si>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</si>
  <si>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</si>
  <si>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</si>
  <si>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</si>
  <si>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</si>
  <si>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</si>
  <si>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</si>
  <si>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</si>
  <si>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</si>
  <si>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</si>
  <si>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</si>
  <si>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</si>
  <si>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</si>
  <si>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</si>
  <si>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</si>
  <si>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</si>
  <si>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</si>
  <si>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</si>
  <si>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</si>
  <si>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</si>
  <si>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</si>
  <si>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</si>
  <si>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</si>
  <si>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</si>
  <si>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</si>
  <si>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</si>
  <si>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</si>
  <si>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</si>
  <si>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</si>
  <si>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</si>
  <si>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</si>
  <si>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</si>
  <si>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</si>
  <si>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</si>
  <si>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</si>
  <si>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</si>
  <si>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</si>
  <si>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</si>
  <si>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</si>
  <si>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</si>
  <si>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</si>
  <si>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</si>
  <si>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Разд./ Подразд.</t>
  </si>
  <si>
    <t>Уточненная роспись/ план</t>
  </si>
  <si>
    <t>% исполнения к годовым назначениям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</si>
  <si>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</si>
  <si>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% исполнения к кассовому плану</t>
  </si>
  <si>
    <t>за период с 01.01.2026г. по 01.07.2026г.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</si>
</sst>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3">
    <xf numFmtId="0" fontId="0" fillId="0" borderId="0" xfId="0"/>
    <xf numFmtId="10" fontId="10" fillId="0" borderId="2" xfId="10" applyFont="1" applyFill="1" applyAlignment="1">
      <alignment horizontal="center" vertical="center" shrinkToFit="1"/>
    </xf>
    <xf numFmtId="10" fontId="7" fillId="0" borderId="2" xfId="10" applyFont="1" applyFill="1" applyAlignment="1">
      <alignment horizontal="center" vertical="center" shrinkToFit="1"/>
    </xf>
    <xf numFmtId="0" fontId="8" fillId="0" borderId="0" xfId="0" applyFont="1" applyFill="1" applyProtection="1">
      <protection locked="0"/>
    </xf>
    <xf numFmtId="0" fontId="11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13" fillId="0" borderId="2" xfId="0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0" fontId="7" fillId="0" borderId="2" xfId="7" applyFont="1" applyFill="1" applyAlignment="1">
      <alignment vertical="center" wrapText="1"/>
    </xf>
    <xf numFmtId="0" fontId="10" fillId="0" borderId="2" xfId="7" applyFont="1" applyFill="1" applyAlignment="1">
      <alignment vertical="center" wrapText="1"/>
    </xf>
    <xf numFmtId="0" fontId="10" fillId="0" borderId="1" xfId="2" applyFont="1" applyFill="1"/>
    <xf numFmtId="0" fontId="12" fillId="0" borderId="0" xfId="0" applyFont="1" applyFill="1" applyAlignment="1">
      <alignment horizontal="center" vertical="center" wrapText="1"/>
    </xf>
    <xf numFmtId="0" fontId="9" fillId="0" borderId="1" xfId="4" applyFont="1" applyFill="1">
      <alignment horizontal="center"/>
    </xf>
    <xf numFmtId="0" fontId="7" fillId="0" borderId="1" xfId="5" applyFont="1" applyFill="1">
      <alignment horizontal="right"/>
    </xf>
    <xf numFmtId="0" fontId="10" fillId="0" borderId="2" xfId="11" applyFont="1" applyFill="1" applyAlignment="1">
      <alignment horizontal="left" vertical="center"/>
    </xf>
    <xf numFmtId="1" fontId="10" fillId="0" borderId="4" xfId="8" applyFont="1" applyFill="1" applyBorder="1" applyAlignment="1">
      <alignment horizontal="center" vertical="center" shrinkToFit="1"/>
    </xf>
    <xf numFmtId="1" fontId="7" fillId="0" borderId="4" xfId="8" applyFont="1" applyFill="1" applyBorder="1" applyAlignment="1">
      <alignment horizontal="center" vertical="center" shrinkToFit="1"/>
    </xf>
    <xf numFmtId="0" fontId="10" fillId="0" borderId="4" xfId="11" applyFont="1" applyFill="1" applyBorder="1" applyAlignment="1">
      <alignment horizontal="left" vertical="center"/>
    </xf>
    <xf numFmtId="10" fontId="10" fillId="0" borderId="5" xfId="10" applyFont="1" applyFill="1" applyBorder="1" applyAlignment="1">
      <alignment horizontal="center" vertical="center" shrinkToFit="1"/>
    </xf>
    <xf numFmtId="10" fontId="7" fillId="0" borderId="5" xfId="1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 applyProtection="1">
      <alignment horizontal="center" vertical="center"/>
      <protection locked="0"/>
    </xf>
    <xf numFmtId="4" fontId="14" fillId="0" borderId="3" xfId="0" applyNumberFormat="1" applyFont="1" applyFill="1" applyBorder="1" applyAlignment="1" applyProtection="1">
      <alignment horizontal="center" vertical="center"/>
      <protection locked="0"/>
    </xf>
  </cellXfs>
  <cellStyles count="25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showGridLines="0" tabSelected="1" zoomScaleNormal="100" zoomScaleSheetLayoutView="100" workbookViewId="0">
      <pane ySplit="4" topLeftCell="A25" activePane="bottomLeft" state="frozen"/>
      <selection pane="bottomLeft" activeCell="C5" sqref="C5:E5"/>
    </sheetView>
  </sheetViews>
  <sheetFormatPr defaultRowHeight="15" outlineLevelRow="1" x14ac:dyDescent="0.25"/>
  <cols>
    <col min="1" max="1" width="40" style="3" customWidth="1"/>
    <col min="2" max="2" width="9.7109375" style="5" customWidth="1"/>
    <col min="3" max="3" width="14.7109375" style="5" customWidth="1"/>
    <col min="4" max="5" width="14.85546875" style="5" bestFit="1" customWidth="1"/>
    <col min="6" max="6" width="12.42578125" style="5" customWidth="1"/>
    <col min="7" max="7" width="12.85546875" style="5" customWidth="1"/>
    <col min="8" max="16384" width="9.140625" style="3"/>
  </cols>
  <sheetData>
    <row r="1" spans="1:7" ht="15.95" customHeight="1" x14ac:dyDescent="0.25">
      <c r="A1" s="11" t="s">
        <v>50</v>
      </c>
      <c r="B1" s="11"/>
      <c r="C1" s="11"/>
      <c r="D1" s="11"/>
      <c r="E1" s="11"/>
      <c r="F1" s="11"/>
      <c r="G1" s="11"/>
    </row>
    <row r="2" spans="1:7" ht="15.75" customHeight="1" x14ac:dyDescent="0.25">
      <c r="A2" s="12" t="s">
        <v>100</v>
      </c>
      <c r="B2" s="12"/>
      <c r="C2" s="12"/>
      <c r="D2" s="12"/>
      <c r="E2" s="12"/>
      <c r="F2" s="12"/>
      <c r="G2" s="12"/>
    </row>
    <row r="3" spans="1:7" ht="12.75" customHeight="1" x14ac:dyDescent="0.25">
      <c r="A3" s="13" t="s">
        <v>0</v>
      </c>
      <c r="B3" s="13"/>
      <c r="C3" s="13"/>
      <c r="D3" s="13"/>
      <c r="E3" s="13"/>
      <c r="F3" s="13"/>
      <c r="G3" s="13"/>
    </row>
    <row r="4" spans="1:7" ht="38.25" x14ac:dyDescent="0.25">
      <c r="A4" s="6" t="s">
        <v>1</v>
      </c>
      <c r="B4" s="6" t="s">
        <v>95</v>
      </c>
      <c r="C4" s="20" t="s">
        <v>96</v>
      </c>
      <c r="D4" s="20" t="s">
        <v>2</v>
      </c>
      <c r="E4" s="20" t="s">
        <v>3</v>
      </c>
      <c r="F4" s="7" t="s">
        <v>99</v>
      </c>
      <c r="G4" s="6" t="s">
        <v>97</v>
      </c>
    </row>
    <row r="5" spans="1:7" s="4" customFormat="1" ht="14.25" x14ac:dyDescent="0.2">
      <c r="A5" s="9" t="s">
        <v>51</v>
      </c>
      <c r="B5" s="15" t="s">
        <v>4</v>
      </c>
      <c r="C5" s="22">
        <v>418123.02002999996</v>
      </c>
      <c r="D5" s="22">
        <v>185544.52945</v>
      </c>
      <c r="E5" s="22">
        <v>177930.65894999998</v>
      </c>
      <c r="F5" s="18">
        <f t="shared" ref="F5:F48" si="0">IF(OR(E5=0, D5=0), 0, E5/D5)</f>
        <v>0.9589647265668817</v>
      </c>
      <c r="G5" s="1">
        <f t="shared" ref="G5:G48" si="1">IF(OR(E5=0, C5=0), 0, E5/C5)</f>
        <v>0.42554619197295956</v>
      </c>
    </row>
    <row r="6" spans="1:7" ht="38.25" outlineLevel="1" x14ac:dyDescent="0.25">
      <c r="A6" s="8" t="s">
        <v>52</v>
      </c>
      <c r="B6" s="16" t="s">
        <v>5</v>
      </c>
      <c r="C6" s="21">
        <v>7330.6302900000001</v>
      </c>
      <c r="D6" s="21">
        <v>4333.8429400000005</v>
      </c>
      <c r="E6" s="21">
        <v>3883.4767000000002</v>
      </c>
      <c r="F6" s="19">
        <f t="shared" si="0"/>
        <v>0.89608155020034019</v>
      </c>
      <c r="G6" s="2">
        <f t="shared" si="1"/>
        <v>0.52976027249629587</v>
      </c>
    </row>
    <row r="7" spans="1:7" ht="51" outlineLevel="1" x14ac:dyDescent="0.25">
      <c r="A7" s="8" t="s">
        <v>53</v>
      </c>
      <c r="B7" s="16" t="s">
        <v>6</v>
      </c>
      <c r="C7" s="21">
        <v>18572.32848</v>
      </c>
      <c r="D7" s="21">
        <v>10972.37</v>
      </c>
      <c r="E7" s="21">
        <v>9032.4784099999997</v>
      </c>
      <c r="F7" s="19">
        <f t="shared" si="0"/>
        <v>0.82320213499909312</v>
      </c>
      <c r="G7" s="2">
        <f t="shared" si="1"/>
        <v>0.48634065565482609</v>
      </c>
    </row>
    <row r="8" spans="1:7" ht="51" outlineLevel="1" x14ac:dyDescent="0.25">
      <c r="A8" s="8" t="s">
        <v>98</v>
      </c>
      <c r="B8" s="16" t="s">
        <v>7</v>
      </c>
      <c r="C8" s="21">
        <v>81082.962650000001</v>
      </c>
      <c r="D8" s="21">
        <v>41058.248469999999</v>
      </c>
      <c r="E8" s="21">
        <v>39052.549749999998</v>
      </c>
      <c r="F8" s="19">
        <f t="shared" si="0"/>
        <v>0.95114992005892551</v>
      </c>
      <c r="G8" s="2">
        <f t="shared" si="1"/>
        <v>0.48163693670855279</v>
      </c>
    </row>
    <row r="9" spans="1:7" outlineLevel="1" x14ac:dyDescent="0.25">
      <c r="A9" s="8" t="s">
        <v>54</v>
      </c>
      <c r="B9" s="16" t="s">
        <v>8</v>
      </c>
      <c r="C9" s="21">
        <v>136.44147000000001</v>
      </c>
      <c r="D9" s="21">
        <v>136.44147000000001</v>
      </c>
      <c r="E9" s="21">
        <v>136.42314999999999</v>
      </c>
      <c r="F9" s="19">
        <f t="shared" si="0"/>
        <v>0.99986572997197976</v>
      </c>
      <c r="G9" s="2">
        <f t="shared" si="1"/>
        <v>0.99986572997197976</v>
      </c>
    </row>
    <row r="10" spans="1:7" ht="40.5" customHeight="1" outlineLevel="1" x14ac:dyDescent="0.25">
      <c r="A10" s="8" t="s">
        <v>55</v>
      </c>
      <c r="B10" s="16" t="s">
        <v>9</v>
      </c>
      <c r="C10" s="21">
        <v>43228.087749999999</v>
      </c>
      <c r="D10" s="21">
        <v>23600.75201</v>
      </c>
      <c r="E10" s="21">
        <v>22268.710800000001</v>
      </c>
      <c r="F10" s="19">
        <f t="shared" si="0"/>
        <v>0.94355937431842873</v>
      </c>
      <c r="G10" s="2">
        <f t="shared" si="1"/>
        <v>0.51514448033848093</v>
      </c>
    </row>
    <row r="11" spans="1:7" outlineLevel="1" x14ac:dyDescent="0.25">
      <c r="A11" s="8" t="s">
        <v>56</v>
      </c>
      <c r="B11" s="16" t="s">
        <v>10</v>
      </c>
      <c r="C11" s="21">
        <v>3712.0709999999999</v>
      </c>
      <c r="D11" s="21">
        <v>0</v>
      </c>
      <c r="E11" s="21">
        <v>0</v>
      </c>
      <c r="F11" s="19">
        <f t="shared" si="0"/>
        <v>0</v>
      </c>
      <c r="G11" s="2">
        <f t="shared" si="1"/>
        <v>0</v>
      </c>
    </row>
    <row r="12" spans="1:7" outlineLevel="1" x14ac:dyDescent="0.25">
      <c r="A12" s="8" t="s">
        <v>57</v>
      </c>
      <c r="B12" s="16" t="s">
        <v>11</v>
      </c>
      <c r="C12" s="21">
        <v>264060.49838999996</v>
      </c>
      <c r="D12" s="21">
        <v>105442.87456</v>
      </c>
      <c r="E12" s="21">
        <v>103557.02014000001</v>
      </c>
      <c r="F12" s="19">
        <f t="shared" si="0"/>
        <v>0.98211491835869025</v>
      </c>
      <c r="G12" s="2">
        <f t="shared" si="1"/>
        <v>0.39217156966451344</v>
      </c>
    </row>
    <row r="13" spans="1:7" s="4" customFormat="1" ht="26.25" customHeight="1" outlineLevel="1" x14ac:dyDescent="0.2">
      <c r="A13" s="9" t="s">
        <v>58</v>
      </c>
      <c r="B13" s="15" t="s">
        <v>12</v>
      </c>
      <c r="C13" s="22">
        <v>25344.834910000001</v>
      </c>
      <c r="D13" s="22">
        <v>14057.28656</v>
      </c>
      <c r="E13" s="22">
        <v>12284.314380000002</v>
      </c>
      <c r="F13" s="18">
        <f t="shared" si="0"/>
        <v>0.87387521962844594</v>
      </c>
      <c r="G13" s="1">
        <f t="shared" si="1"/>
        <v>0.48468709398273213</v>
      </c>
    </row>
    <row r="14" spans="1:7" x14ac:dyDescent="0.25">
      <c r="A14" s="8" t="s">
        <v>59</v>
      </c>
      <c r="B14" s="16" t="s">
        <v>13</v>
      </c>
      <c r="C14" s="21">
        <v>5833.1995299999999</v>
      </c>
      <c r="D14" s="21">
        <v>3007.5</v>
      </c>
      <c r="E14" s="21">
        <v>2460.1807200000003</v>
      </c>
      <c r="F14" s="19">
        <f t="shared" si="0"/>
        <v>0.81801520199501254</v>
      </c>
      <c r="G14" s="2">
        <f t="shared" si="1"/>
        <v>0.42175494038003536</v>
      </c>
    </row>
    <row r="15" spans="1:7" outlineLevel="1" x14ac:dyDescent="0.25">
      <c r="A15" s="8" t="s">
        <v>60</v>
      </c>
      <c r="B15" s="16" t="s">
        <v>14</v>
      </c>
      <c r="C15" s="21">
        <v>132.5</v>
      </c>
      <c r="D15" s="21">
        <v>49.5</v>
      </c>
      <c r="E15" s="21">
        <v>49.5</v>
      </c>
      <c r="F15" s="19">
        <f t="shared" si="0"/>
        <v>1</v>
      </c>
      <c r="G15" s="2">
        <f t="shared" si="1"/>
        <v>0.37358490566037733</v>
      </c>
    </row>
    <row r="16" spans="1:7" ht="37.5" customHeight="1" outlineLevel="1" x14ac:dyDescent="0.25">
      <c r="A16" s="8" t="s">
        <v>61</v>
      </c>
      <c r="B16" s="16" t="s">
        <v>15</v>
      </c>
      <c r="C16" s="21">
        <v>16227.37537</v>
      </c>
      <c r="D16" s="21">
        <v>8926.4568299999992</v>
      </c>
      <c r="E16" s="21">
        <v>8282.9529999999995</v>
      </c>
      <c r="F16" s="19">
        <f t="shared" si="0"/>
        <v>0.92791049771984391</v>
      </c>
      <c r="G16" s="2">
        <f t="shared" si="1"/>
        <v>0.51043084979182307</v>
      </c>
    </row>
    <row r="17" spans="1:7" ht="39.75" customHeight="1" outlineLevel="1" x14ac:dyDescent="0.25">
      <c r="A17" s="8" t="s">
        <v>62</v>
      </c>
      <c r="B17" s="16" t="s">
        <v>16</v>
      </c>
      <c r="C17" s="21">
        <v>3151.76001</v>
      </c>
      <c r="D17" s="21">
        <v>2073.8297299999999</v>
      </c>
      <c r="E17" s="21">
        <v>1491.68066</v>
      </c>
      <c r="F17" s="19">
        <f t="shared" si="0"/>
        <v>0.71928791376715384</v>
      </c>
      <c r="G17" s="2">
        <f t="shared" si="1"/>
        <v>0.47328497578088125</v>
      </c>
    </row>
    <row r="18" spans="1:7" s="4" customFormat="1" ht="14.25" outlineLevel="1" x14ac:dyDescent="0.2">
      <c r="A18" s="9" t="s">
        <v>63</v>
      </c>
      <c r="B18" s="15" t="s">
        <v>17</v>
      </c>
      <c r="C18" s="22">
        <v>1461763.95025</v>
      </c>
      <c r="D18" s="22">
        <v>135614.56483000002</v>
      </c>
      <c r="E18" s="22">
        <v>131018.59</v>
      </c>
      <c r="F18" s="18">
        <f t="shared" si="0"/>
        <v>0.9661100204409363</v>
      </c>
      <c r="G18" s="1">
        <f t="shared" si="1"/>
        <v>8.9630470075276095E-2</v>
      </c>
    </row>
    <row r="19" spans="1:7" x14ac:dyDescent="0.25">
      <c r="A19" s="8" t="s">
        <v>64</v>
      </c>
      <c r="B19" s="16" t="s">
        <v>18</v>
      </c>
      <c r="C19" s="21">
        <v>41046.300950000004</v>
      </c>
      <c r="D19" s="21">
        <v>16294.456470000001</v>
      </c>
      <c r="E19" s="21">
        <v>16278.39847</v>
      </c>
      <c r="F19" s="19">
        <f t="shared" si="0"/>
        <v>0.99901451146716269</v>
      </c>
      <c r="G19" s="2">
        <f t="shared" si="1"/>
        <v>0.39658624756051247</v>
      </c>
    </row>
    <row r="20" spans="1:7" outlineLevel="1" x14ac:dyDescent="0.25">
      <c r="A20" s="8" t="s">
        <v>65</v>
      </c>
      <c r="B20" s="16" t="s">
        <v>19</v>
      </c>
      <c r="C20" s="21">
        <v>290918.26906999998</v>
      </c>
      <c r="D20" s="21">
        <v>89182.371450000006</v>
      </c>
      <c r="E20" s="21">
        <v>89096.373260000008</v>
      </c>
      <c r="F20" s="19">
        <f t="shared" si="0"/>
        <v>0.99903570415765164</v>
      </c>
      <c r="G20" s="2">
        <f t="shared" si="1"/>
        <v>0.30625912062800659</v>
      </c>
    </row>
    <row r="21" spans="1:7" outlineLevel="1" x14ac:dyDescent="0.25">
      <c r="A21" s="8" t="s">
        <v>66</v>
      </c>
      <c r="B21" s="16" t="s">
        <v>20</v>
      </c>
      <c r="C21" s="21">
        <v>47.420459999999999</v>
      </c>
      <c r="D21" s="21">
        <v>22.879900000000003</v>
      </c>
      <c r="E21" s="21">
        <v>21.55498</v>
      </c>
      <c r="F21" s="19">
        <f t="shared" si="0"/>
        <v>0.9420924042500185</v>
      </c>
      <c r="G21" s="2">
        <f t="shared" si="1"/>
        <v>0.4545502089182602</v>
      </c>
    </row>
    <row r="22" spans="1:7" ht="25.5" outlineLevel="1" x14ac:dyDescent="0.25">
      <c r="A22" s="8" t="s">
        <v>67</v>
      </c>
      <c r="B22" s="16" t="s">
        <v>21</v>
      </c>
      <c r="C22" s="21">
        <v>1129751.9597700001</v>
      </c>
      <c r="D22" s="21">
        <v>30114.857010000003</v>
      </c>
      <c r="E22" s="21">
        <v>25622.263289999999</v>
      </c>
      <c r="F22" s="19">
        <f t="shared" si="0"/>
        <v>0.85081802917051264</v>
      </c>
      <c r="G22" s="2">
        <f t="shared" si="1"/>
        <v>2.2679547548840981E-2</v>
      </c>
    </row>
    <row r="23" spans="1:7" s="4" customFormat="1" ht="15.75" customHeight="1" outlineLevel="1" x14ac:dyDescent="0.2">
      <c r="A23" s="9" t="s">
        <v>68</v>
      </c>
      <c r="B23" s="15" t="s">
        <v>22</v>
      </c>
      <c r="C23" s="22">
        <v>578768.76717999997</v>
      </c>
      <c r="D23" s="22">
        <v>225887.70430000001</v>
      </c>
      <c r="E23" s="22">
        <v>218796.49181000001</v>
      </c>
      <c r="F23" s="18">
        <f t="shared" si="0"/>
        <v>0.96860735509276674</v>
      </c>
      <c r="G23" s="1">
        <f t="shared" si="1"/>
        <v>0.37803783517218237</v>
      </c>
    </row>
    <row r="24" spans="1:7" ht="14.25" customHeight="1" x14ac:dyDescent="0.25">
      <c r="A24" s="8" t="s">
        <v>69</v>
      </c>
      <c r="B24" s="16" t="s">
        <v>23</v>
      </c>
      <c r="C24" s="21">
        <v>73629.046739999991</v>
      </c>
      <c r="D24" s="21">
        <v>30131.566329999998</v>
      </c>
      <c r="E24" s="21">
        <v>29867.688160000002</v>
      </c>
      <c r="F24" s="19">
        <f t="shared" si="0"/>
        <v>0.9912424675468241</v>
      </c>
      <c r="G24" s="2">
        <f t="shared" si="1"/>
        <v>0.40565088755622813</v>
      </c>
    </row>
    <row r="25" spans="1:7" outlineLevel="1" x14ac:dyDescent="0.25">
      <c r="A25" s="8" t="s">
        <v>70</v>
      </c>
      <c r="B25" s="16" t="s">
        <v>24</v>
      </c>
      <c r="C25" s="21">
        <v>4853</v>
      </c>
      <c r="D25" s="21">
        <v>273</v>
      </c>
      <c r="E25" s="21">
        <v>0</v>
      </c>
      <c r="F25" s="19">
        <f t="shared" si="0"/>
        <v>0</v>
      </c>
      <c r="G25" s="2">
        <f t="shared" si="1"/>
        <v>0</v>
      </c>
    </row>
    <row r="26" spans="1:7" outlineLevel="1" x14ac:dyDescent="0.25">
      <c r="A26" s="8" t="s">
        <v>71</v>
      </c>
      <c r="B26" s="16" t="s">
        <v>25</v>
      </c>
      <c r="C26" s="21">
        <v>419669.24416</v>
      </c>
      <c r="D26" s="21">
        <v>156943.17848</v>
      </c>
      <c r="E26" s="21">
        <v>152628.77793000001</v>
      </c>
      <c r="F26" s="19">
        <f t="shared" si="0"/>
        <v>0.97250979244982094</v>
      </c>
      <c r="G26" s="2">
        <f t="shared" si="1"/>
        <v>0.36368826177743413</v>
      </c>
    </row>
    <row r="27" spans="1:7" ht="25.5" outlineLevel="1" x14ac:dyDescent="0.25">
      <c r="A27" s="8" t="s">
        <v>72</v>
      </c>
      <c r="B27" s="16" t="s">
        <v>26</v>
      </c>
      <c r="C27" s="21">
        <v>80617.476280000003</v>
      </c>
      <c r="D27" s="21">
        <v>38539.959490000001</v>
      </c>
      <c r="E27" s="21">
        <v>36300.025719999998</v>
      </c>
      <c r="F27" s="19">
        <f t="shared" si="0"/>
        <v>0.94188022510555047</v>
      </c>
      <c r="G27" s="2">
        <f t="shared" si="1"/>
        <v>0.45027489565566436</v>
      </c>
    </row>
    <row r="28" spans="1:7" s="4" customFormat="1" ht="14.25" outlineLevel="1" x14ac:dyDescent="0.2">
      <c r="A28" s="9" t="s">
        <v>73</v>
      </c>
      <c r="B28" s="15" t="s">
        <v>27</v>
      </c>
      <c r="C28" s="22">
        <v>87690.730129999996</v>
      </c>
      <c r="D28" s="22">
        <v>10246.08142</v>
      </c>
      <c r="E28" s="22">
        <v>6489.9306100000003</v>
      </c>
      <c r="F28" s="18">
        <f t="shared" si="0"/>
        <v>0.63340611341735753</v>
      </c>
      <c r="G28" s="1">
        <f t="shared" si="1"/>
        <v>7.4009312049047718E-2</v>
      </c>
    </row>
    <row r="29" spans="1:7" ht="25.5" x14ac:dyDescent="0.25">
      <c r="A29" s="8" t="s">
        <v>74</v>
      </c>
      <c r="B29" s="16" t="s">
        <v>28</v>
      </c>
      <c r="C29" s="21">
        <v>87690.730129999996</v>
      </c>
      <c r="D29" s="21">
        <v>10246.08142</v>
      </c>
      <c r="E29" s="21">
        <v>6489.9306100000003</v>
      </c>
      <c r="F29" s="19">
        <f t="shared" si="0"/>
        <v>0.63340611341735753</v>
      </c>
      <c r="G29" s="2">
        <f t="shared" si="1"/>
        <v>7.4009312049047718E-2</v>
      </c>
    </row>
    <row r="30" spans="1:7" s="4" customFormat="1" ht="14.25" outlineLevel="1" x14ac:dyDescent="0.2">
      <c r="A30" s="9" t="s">
        <v>75</v>
      </c>
      <c r="B30" s="15" t="s">
        <v>29</v>
      </c>
      <c r="C30" s="22">
        <v>3648625.3285700004</v>
      </c>
      <c r="D30" s="22">
        <v>1799155.8542800001</v>
      </c>
      <c r="E30" s="22">
        <v>1792111.2423699999</v>
      </c>
      <c r="F30" s="18">
        <f t="shared" si="0"/>
        <v>0.99608449046076697</v>
      </c>
      <c r="G30" s="1">
        <f t="shared" si="1"/>
        <v>0.49117436869638215</v>
      </c>
    </row>
    <row r="31" spans="1:7" x14ac:dyDescent="0.25">
      <c r="A31" s="8" t="s">
        <v>76</v>
      </c>
      <c r="B31" s="16" t="s">
        <v>30</v>
      </c>
      <c r="C31" s="21">
        <v>1326372.2894300001</v>
      </c>
      <c r="D31" s="21">
        <v>665529.73145000008</v>
      </c>
      <c r="E31" s="21">
        <v>665514.73145000008</v>
      </c>
      <c r="F31" s="19">
        <f t="shared" si="0"/>
        <v>0.99997746156288569</v>
      </c>
      <c r="G31" s="2">
        <f t="shared" si="1"/>
        <v>0.50175560568745048</v>
      </c>
    </row>
    <row r="32" spans="1:7" outlineLevel="1" x14ac:dyDescent="0.25">
      <c r="A32" s="8" t="s">
        <v>77</v>
      </c>
      <c r="B32" s="16" t="s">
        <v>31</v>
      </c>
      <c r="C32" s="21">
        <v>1433950.4629500001</v>
      </c>
      <c r="D32" s="21">
        <v>805647.03087000002</v>
      </c>
      <c r="E32" s="21">
        <v>805147.02986999997</v>
      </c>
      <c r="F32" s="19">
        <f t="shared" si="0"/>
        <v>0.99937937957834944</v>
      </c>
      <c r="G32" s="2">
        <f t="shared" si="1"/>
        <v>0.5614887338671436</v>
      </c>
    </row>
    <row r="33" spans="1:11" outlineLevel="1" x14ac:dyDescent="0.25">
      <c r="A33" s="8" t="s">
        <v>78</v>
      </c>
      <c r="B33" s="16" t="s">
        <v>32</v>
      </c>
      <c r="C33" s="21">
        <v>707472.62273000006</v>
      </c>
      <c r="D33" s="21">
        <v>241178.26659000001</v>
      </c>
      <c r="E33" s="21">
        <v>237217.42805000002</v>
      </c>
      <c r="F33" s="19">
        <f t="shared" si="0"/>
        <v>0.98357713323011242</v>
      </c>
      <c r="G33" s="2">
        <f t="shared" si="1"/>
        <v>0.33530262575338088</v>
      </c>
    </row>
    <row r="34" spans="1:11" outlineLevel="1" x14ac:dyDescent="0.25">
      <c r="A34" s="8" t="s">
        <v>79</v>
      </c>
      <c r="B34" s="16" t="s">
        <v>33</v>
      </c>
      <c r="C34" s="21">
        <v>18347.169809999999</v>
      </c>
      <c r="D34" s="21">
        <v>8347.8310700000002</v>
      </c>
      <c r="E34" s="21">
        <v>8270.8310700000002</v>
      </c>
      <c r="F34" s="19">
        <f t="shared" si="0"/>
        <v>0.99077604717269396</v>
      </c>
      <c r="G34" s="2">
        <f t="shared" si="1"/>
        <v>0.45079601680538434</v>
      </c>
    </row>
    <row r="35" spans="1:11" outlineLevel="1" x14ac:dyDescent="0.25">
      <c r="A35" s="8" t="s">
        <v>80</v>
      </c>
      <c r="B35" s="16" t="s">
        <v>34</v>
      </c>
      <c r="C35" s="21">
        <v>162482.78365</v>
      </c>
      <c r="D35" s="21">
        <v>78452.994299999991</v>
      </c>
      <c r="E35" s="21">
        <v>75961.221930000014</v>
      </c>
      <c r="F35" s="19">
        <f t="shared" si="0"/>
        <v>0.96823865816425603</v>
      </c>
      <c r="G35" s="2">
        <f t="shared" si="1"/>
        <v>0.46750320386943972</v>
      </c>
    </row>
    <row r="36" spans="1:11" s="4" customFormat="1" ht="14.25" outlineLevel="1" x14ac:dyDescent="0.2">
      <c r="A36" s="9" t="s">
        <v>81</v>
      </c>
      <c r="B36" s="15" t="s">
        <v>35</v>
      </c>
      <c r="C36" s="22">
        <v>430719.11008999997</v>
      </c>
      <c r="D36" s="22">
        <v>225691.87377999999</v>
      </c>
      <c r="E36" s="22">
        <v>224738.30846</v>
      </c>
      <c r="F36" s="18">
        <f t="shared" si="0"/>
        <v>0.99577492399691137</v>
      </c>
      <c r="G36" s="1">
        <f t="shared" si="1"/>
        <v>0.52177463965562221</v>
      </c>
    </row>
    <row r="37" spans="1:11" x14ac:dyDescent="0.25">
      <c r="A37" s="8" t="s">
        <v>82</v>
      </c>
      <c r="B37" s="16" t="s">
        <v>36</v>
      </c>
      <c r="C37" s="21">
        <v>357637.49637999997</v>
      </c>
      <c r="D37" s="21">
        <v>191446.35144999999</v>
      </c>
      <c r="E37" s="21">
        <v>191446.35144999999</v>
      </c>
      <c r="F37" s="19">
        <f t="shared" si="0"/>
        <v>1</v>
      </c>
      <c r="G37" s="2">
        <f t="shared" si="1"/>
        <v>0.53530838736937925</v>
      </c>
    </row>
    <row r="38" spans="1:11" ht="25.5" outlineLevel="1" x14ac:dyDescent="0.25">
      <c r="A38" s="8" t="s">
        <v>83</v>
      </c>
      <c r="B38" s="16" t="s">
        <v>37</v>
      </c>
      <c r="C38" s="21">
        <v>73081.613709999991</v>
      </c>
      <c r="D38" s="21">
        <v>34245.52233</v>
      </c>
      <c r="E38" s="21">
        <v>33291.957009999998</v>
      </c>
      <c r="F38" s="19">
        <f t="shared" si="0"/>
        <v>0.97215503648006407</v>
      </c>
      <c r="G38" s="2">
        <f t="shared" si="1"/>
        <v>0.45554490821874877</v>
      </c>
    </row>
    <row r="39" spans="1:11" s="4" customFormat="1" ht="14.25" outlineLevel="1" x14ac:dyDescent="0.2">
      <c r="A39" s="9" t="s">
        <v>84</v>
      </c>
      <c r="B39" s="15" t="s">
        <v>38</v>
      </c>
      <c r="C39" s="22">
        <v>121209.27201999999</v>
      </c>
      <c r="D39" s="22">
        <v>58723.25374</v>
      </c>
      <c r="E39" s="22">
        <v>52612.44371</v>
      </c>
      <c r="F39" s="18">
        <f t="shared" si="0"/>
        <v>0.89593883784001649</v>
      </c>
      <c r="G39" s="1">
        <f t="shared" si="1"/>
        <v>0.43406286361755186</v>
      </c>
    </row>
    <row r="40" spans="1:11" x14ac:dyDescent="0.25">
      <c r="A40" s="8" t="s">
        <v>85</v>
      </c>
      <c r="B40" s="16" t="s">
        <v>39</v>
      </c>
      <c r="C40" s="21">
        <v>12273.26102</v>
      </c>
      <c r="D40" s="21">
        <v>5311.92209</v>
      </c>
      <c r="E40" s="21">
        <v>4996.3136500000001</v>
      </c>
      <c r="F40" s="19">
        <f t="shared" si="0"/>
        <v>0.94058488911308558</v>
      </c>
      <c r="G40" s="2">
        <f t="shared" si="1"/>
        <v>0.4070893336219456</v>
      </c>
    </row>
    <row r="41" spans="1:11" outlineLevel="1" x14ac:dyDescent="0.25">
      <c r="A41" s="8" t="s">
        <v>86</v>
      </c>
      <c r="B41" s="16" t="s">
        <v>40</v>
      </c>
      <c r="C41" s="21">
        <v>14653.852000000001</v>
      </c>
      <c r="D41" s="21">
        <v>5163.40708</v>
      </c>
      <c r="E41" s="21">
        <v>4690.1246500000007</v>
      </c>
      <c r="F41" s="19">
        <f t="shared" si="0"/>
        <v>0.90833912130747607</v>
      </c>
      <c r="G41" s="2">
        <f t="shared" si="1"/>
        <v>0.32006087204920591</v>
      </c>
    </row>
    <row r="42" spans="1:11" outlineLevel="1" x14ac:dyDescent="0.25">
      <c r="A42" s="8" t="s">
        <v>87</v>
      </c>
      <c r="B42" s="16" t="s">
        <v>41</v>
      </c>
      <c r="C42" s="21">
        <v>80080.5</v>
      </c>
      <c r="D42" s="21">
        <v>40855.158880000003</v>
      </c>
      <c r="E42" s="21">
        <v>36636.270819999998</v>
      </c>
      <c r="F42" s="19">
        <f t="shared" si="0"/>
        <v>0.8967354876187914</v>
      </c>
      <c r="G42" s="2">
        <f t="shared" si="1"/>
        <v>0.45749303288565879</v>
      </c>
      <c r="K42" s="3">
        <v>1000</v>
      </c>
    </row>
    <row r="43" spans="1:11" ht="16.5" customHeight="1" outlineLevel="1" x14ac:dyDescent="0.25">
      <c r="A43" s="8" t="s">
        <v>88</v>
      </c>
      <c r="B43" s="16" t="s">
        <v>42</v>
      </c>
      <c r="C43" s="21">
        <v>14201.659</v>
      </c>
      <c r="D43" s="21">
        <v>7392.7656900000002</v>
      </c>
      <c r="E43" s="21">
        <v>6289.73459</v>
      </c>
      <c r="F43" s="19">
        <f t="shared" si="0"/>
        <v>0.85079587988402749</v>
      </c>
      <c r="G43" s="2">
        <f t="shared" si="1"/>
        <v>0.44288731267241382</v>
      </c>
    </row>
    <row r="44" spans="1:11" s="4" customFormat="1" ht="13.5" customHeight="1" outlineLevel="1" x14ac:dyDescent="0.2">
      <c r="A44" s="9" t="s">
        <v>89</v>
      </c>
      <c r="B44" s="15" t="s">
        <v>43</v>
      </c>
      <c r="C44" s="22">
        <v>29383.611579999997</v>
      </c>
      <c r="D44" s="22">
        <v>12971.92908</v>
      </c>
      <c r="E44" s="22">
        <v>12970.00628</v>
      </c>
      <c r="F44" s="18">
        <f t="shared" si="0"/>
        <v>0.99985177223926047</v>
      </c>
      <c r="G44" s="1">
        <f t="shared" si="1"/>
        <v>0.44140272698227662</v>
      </c>
    </row>
    <row r="45" spans="1:11" ht="25.5" x14ac:dyDescent="0.25">
      <c r="A45" s="8" t="s">
        <v>90</v>
      </c>
      <c r="B45" s="16" t="s">
        <v>44</v>
      </c>
      <c r="C45" s="21">
        <v>29383.611579999997</v>
      </c>
      <c r="D45" s="21">
        <v>12971.92908</v>
      </c>
      <c r="E45" s="21">
        <v>12970.00628</v>
      </c>
      <c r="F45" s="19">
        <f t="shared" si="0"/>
        <v>0.99985177223926047</v>
      </c>
      <c r="G45" s="2">
        <f t="shared" si="1"/>
        <v>0.44140272698227662</v>
      </c>
    </row>
    <row r="46" spans="1:11" s="4" customFormat="1" ht="14.25" outlineLevel="1" x14ac:dyDescent="0.2">
      <c r="A46" s="9" t="s">
        <v>91</v>
      </c>
      <c r="B46" s="15" t="s">
        <v>45</v>
      </c>
      <c r="C46" s="22">
        <v>19390.24784</v>
      </c>
      <c r="D46" s="22">
        <v>9340.3928000000014</v>
      </c>
      <c r="E46" s="22">
        <v>9340.3928000000014</v>
      </c>
      <c r="F46" s="18">
        <f t="shared" si="0"/>
        <v>1</v>
      </c>
      <c r="G46" s="1">
        <f t="shared" si="1"/>
        <v>0.48170569438167643</v>
      </c>
    </row>
    <row r="47" spans="1:11" x14ac:dyDescent="0.25">
      <c r="A47" s="8" t="s">
        <v>92</v>
      </c>
      <c r="B47" s="16" t="s">
        <v>46</v>
      </c>
      <c r="C47" s="21">
        <v>19390.24784</v>
      </c>
      <c r="D47" s="21">
        <v>9340.3928000000014</v>
      </c>
      <c r="E47" s="21">
        <v>9340.3928000000014</v>
      </c>
      <c r="F47" s="19">
        <f t="shared" si="0"/>
        <v>1</v>
      </c>
      <c r="G47" s="2">
        <f t="shared" si="1"/>
        <v>0.48170569438167643</v>
      </c>
    </row>
    <row r="48" spans="1:11" s="4" customFormat="1" ht="25.5" outlineLevel="1" x14ac:dyDescent="0.2">
      <c r="A48" s="9" t="s">
        <v>93</v>
      </c>
      <c r="B48" s="15" t="s">
        <v>47</v>
      </c>
      <c r="C48" s="22">
        <v>6175.1492099999996</v>
      </c>
      <c r="D48" s="22">
        <v>0</v>
      </c>
      <c r="E48" s="22">
        <v>0</v>
      </c>
      <c r="F48" s="18">
        <f t="shared" si="0"/>
        <v>0</v>
      </c>
      <c r="G48" s="1">
        <f t="shared" si="1"/>
        <v>0</v>
      </c>
    </row>
    <row r="49" spans="1:8" ht="12.75" customHeight="1" x14ac:dyDescent="0.25">
      <c r="A49" s="8" t="s">
        <v>94</v>
      </c>
      <c r="B49" s="16" t="s">
        <v>48</v>
      </c>
      <c r="C49" s="21">
        <v>6175.1492099999996</v>
      </c>
      <c r="D49" s="21">
        <v>0</v>
      </c>
      <c r="E49" s="21">
        <v>0</v>
      </c>
      <c r="F49" s="19">
        <f t="shared" ref="F49" si="2">IF(OR(E49=0, D49=0), 0, E49/D49)</f>
        <v>0</v>
      </c>
      <c r="G49" s="2">
        <f t="shared" ref="G49" si="3">IF(OR(E49=0, C49=0), 0, E49/C49)</f>
        <v>0</v>
      </c>
    </row>
    <row r="50" spans="1:8" s="4" customFormat="1" ht="12.75" customHeight="1" x14ac:dyDescent="0.2">
      <c r="A50" s="14" t="s">
        <v>49</v>
      </c>
      <c r="B50" s="17"/>
      <c r="C50" s="22">
        <v>6827194.0218100008</v>
      </c>
      <c r="D50" s="22">
        <v>2677233.4702399997</v>
      </c>
      <c r="E50" s="22">
        <v>2638292.3793699997</v>
      </c>
      <c r="F50" s="18">
        <f t="shared" ref="F50" si="4">IF(OR(E50=0, D50=0), 0, E50/D50)</f>
        <v>0.98545472731352446</v>
      </c>
      <c r="G50" s="1">
        <f t="shared" ref="G50" si="5">IF(OR(E50=0, C50=0), 0, E50/C50)</f>
        <v>0.38643875814013345</v>
      </c>
      <c r="H50" s="10"/>
    </row>
  </sheetData>
  <mergeCells count="4">
    <mergeCell ref="A1:G1"/>
    <mergeCell ref="A2:G2"/>
    <mergeCell ref="A3:G3"/>
    <mergeCell ref="A50:B50"/>
  </mergeCells>
  <pageMargins left="0.59027779999999996" right="0.59027779999999996" top="0.59027779999999996" bottom="0.59027779999999996" header="0.39374999999999999" footer="0.39374999999999999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SQUERY_ANAL_ISP_BUDG&lt;/Code&gt;&#10;  &lt;ObjectCode&gt;SQUERY_ANAL_ISP_BUDG&lt;/ObjectCode&gt;&#10;  &lt;DocName&gt;Вариант (новый от 25.02.2021 16_13_36)(Аналитический отчет по исполнению бюджета с произвольной группировкой)&lt;/DocName&gt;&#10;  &lt;VariantName&gt;Вариант (новый от 25.02.2021 16:13:36)&lt;/VariantName&gt;&#10;  &lt;VariantLink&gt;16880578&lt;/VariantLink&gt;&#10;  &lt;ReportCode&gt;6E6A670E3E99463A816BDC781330BE&lt;/ReportCode&gt;&#10;  &lt;SvodReportLink xsi:nil=&quot;true&quot; /&gt;&#10;  &lt;ReportLink&gt;32565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87B19E5-46E2-489F-969D-A1290695A1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ZAGAVRINA\ЗагавринаЕВ</dc:creator>
  <cp:lastModifiedBy>ЗагавринаЕВ</cp:lastModifiedBy>
  <cp:lastPrinted>2025-11-18T13:07:12Z</cp:lastPrinted>
  <dcterms:created xsi:type="dcterms:W3CDTF">2025-10-28T13:06:10Z</dcterms:created>
  <dcterms:modified xsi:type="dcterms:W3CDTF">2026-07-13T13:56:16Z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25.02.2021 16_13_36)(Аналитический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25.02.2021 16_13_36)(11).xlsx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24.2.2421.76908622</vt:lpwstr>
  </property>
  <property fmtid="{D5CDD505-2E9C-101B-9397-08002B2CF9AE}" pid="6" name="Пользователь">
    <vt:lpwstr>zagavrina</vt:lpwstr>
  </property>
  <property fmtid="{D5CDD505-2E9C-101B-9397-08002B2CF9AE}" pid="7" name="Шаблон">
    <vt:lpwstr>sqr_info_isp_budg_2019.xlt</vt:lpwstr>
  </property>
</Properties>
</file>